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orde1\AppData\Roaming\OpenText\OTEdit\EC_livelink\c82247452\"/>
    </mc:Choice>
  </mc:AlternateContent>
  <xr:revisionPtr revIDLastSave="0" documentId="13_ncr:1_{D41A022C-FC2E-4596-9201-4C43FE585CBE}" xr6:coauthVersionLast="45" xr6:coauthVersionMax="45" xr10:uidLastSave="{00000000-0000-0000-0000-000000000000}"/>
  <bookViews>
    <workbookView xWindow="-120" yWindow="-120" windowWidth="29040" windowHeight="15225" xr2:uid="{618CFE96-4DD5-4388-98F1-49AE8DB9BE60}"/>
  </bookViews>
  <sheets>
    <sheet name="Adj 13 Misc Gen O&amp;M P1" sheetId="1" r:id="rId1"/>
    <sheet name="Adj 13 Misc Gen O&amp;M P2" sheetId="2" r:id="rId2"/>
  </sheets>
  <externalReferences>
    <externalReference r:id="rId3"/>
  </externalReferences>
  <definedNames>
    <definedName name="ADJSAL">[1]Sheet2!$I$31</definedName>
    <definedName name="anscount" hidden="1">6</definedName>
    <definedName name="calcdratio">[1]Sheet3!$I$22</definedName>
    <definedName name="expratio" localSheetId="1">[1]Sheet2!#REF!</definedName>
    <definedName name="expratio">[1]Sheet2!#REF!</definedName>
    <definedName name="page3" localSheetId="1">#REF!</definedName>
    <definedName name="page3">#REF!</definedName>
    <definedName name="page4" localSheetId="1">#REF!</definedName>
    <definedName name="page4">#REF!</definedName>
    <definedName name="page5" localSheetId="1">#REF!</definedName>
    <definedName name="page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ge8" localSheetId="1">#REF!</definedName>
    <definedName name="page8">#REF!</definedName>
    <definedName name="page9" localSheetId="1">#REF!</definedName>
    <definedName name="page9">#REF!</definedName>
    <definedName name="_xlnm.Print_Area" localSheetId="0">'Adj 13 Misc Gen O&amp;M P1'!$A$1:$G$33</definedName>
    <definedName name="_xlnm.Print_Area" localSheetId="1">'Adj 13 Misc Gen O&amp;M P2'!$A$1:$I$27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2" l="1"/>
  <c r="E18" i="1" s="1"/>
  <c r="H18" i="2"/>
  <c r="H17" i="2"/>
  <c r="A17" i="2"/>
  <c r="A18" i="2" s="1"/>
  <c r="A19" i="2" s="1"/>
  <c r="H16" i="2"/>
  <c r="A7" i="2"/>
  <c r="A6" i="2"/>
  <c r="A5" i="2"/>
  <c r="A4" i="2"/>
  <c r="A3" i="2"/>
  <c r="A2" i="2"/>
  <c r="A1" i="2"/>
  <c r="H19" i="2" l="1"/>
  <c r="G19" i="2"/>
  <c r="E21" i="1" l="1"/>
  <c r="E23" i="1" s="1"/>
</calcChain>
</file>

<file path=xl/sharedStrings.xml><?xml version="1.0" encoding="utf-8"?>
<sst xmlns="http://schemas.openxmlformats.org/spreadsheetml/2006/main" count="50" uniqueCount="40">
  <si>
    <t>EL PASO ELECTRIC COMPANY</t>
  </si>
  <si>
    <t>2021TEXAS RATE CASE FILING</t>
  </si>
  <si>
    <t>WP/ A-3</t>
  </si>
  <si>
    <t>OPERATION &amp; MAINTENANCE EXPENSE</t>
  </si>
  <si>
    <t>ADJUSTMENT NO. 13</t>
  </si>
  <si>
    <t>MISCELLANEOUS GENERATION O&amp;M</t>
  </si>
  <si>
    <t>PAGE 1 OF 2</t>
  </si>
  <si>
    <t>SPONSOR: JENNIFER I. BORDEN</t>
  </si>
  <si>
    <t>PREPARER:  DENISE PEREZ</t>
  </si>
  <si>
    <t>FOR THE TEST YEAR ENDED DECEMBER 31, 2020</t>
  </si>
  <si>
    <t>(a)</t>
  </si>
  <si>
    <t>(b)</t>
  </si>
  <si>
    <t>Line</t>
  </si>
  <si>
    <t>No.</t>
  </si>
  <si>
    <t>Description</t>
  </si>
  <si>
    <t>Amount</t>
  </si>
  <si>
    <t>Rio Grande Unit 6 Generation O&amp;M</t>
  </si>
  <si>
    <t xml:space="preserve">Various FERC Account Nos. </t>
  </si>
  <si>
    <t>Expense Amount, As Adjusted</t>
  </si>
  <si>
    <t>Less:</t>
  </si>
  <si>
    <t>Amount Per Book</t>
  </si>
  <si>
    <t>(A)</t>
  </si>
  <si>
    <t>Adjustment</t>
  </si>
  <si>
    <t>Notes:</t>
  </si>
  <si>
    <t>Justification for Requested Adjustments:</t>
  </si>
  <si>
    <t>This adjustment removes O&amp;M expenses related Rio Grande Unit 6.</t>
  </si>
  <si>
    <t>See the testimony of EPE witness Olsen.</t>
  </si>
  <si>
    <t>PAGE 2 OF 2</t>
  </si>
  <si>
    <t>(c)</t>
  </si>
  <si>
    <t>(d)</t>
  </si>
  <si>
    <t>(e)</t>
  </si>
  <si>
    <t>Per Book</t>
  </si>
  <si>
    <t>As Adjusted</t>
  </si>
  <si>
    <t>Account No.</t>
  </si>
  <si>
    <t>Rio Grande Unit 6 O&amp;M Costs (A)</t>
  </si>
  <si>
    <t>Maintenance of Boiler Plant</t>
  </si>
  <si>
    <t>Maintenance of Electric Plant</t>
  </si>
  <si>
    <t>Maintenance of Miscellaneous Steam Plant</t>
  </si>
  <si>
    <t>This adjustment eliminates Non-Payroll O&amp;M expenses related to Rio Grande Unit 6.</t>
  </si>
  <si>
    <t>Total Miscellaneous Generation Expense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</si>
</sst>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_);_(&quot;$&quot;* \(#,##0\);_(&quot;$&quot;* &quot;0&quot;_);_(@_)"/>
    <numFmt numFmtId="166" formatCode="_(* #,##0_);_(* \(#,##0\);_(* &quot;-&quot;??_);_(@_)"/>
    <numFmt numFmtId="167" formatCode="_(* #,##0_);_(* \(#,##0\);_(* &quot;0&quot;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u val="singleAccounting"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  <xf numFmtId="43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3" applyFont="1" applyFill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38" fontId="2" fillId="0" borderId="0" xfId="4" applyNumberFormat="1" applyFont="1"/>
    <xf numFmtId="38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37" fontId="2" fillId="0" borderId="1" xfId="0" applyNumberFormat="1" applyFont="1" applyBorder="1"/>
    <xf numFmtId="0" fontId="4" fillId="0" borderId="0" xfId="5" applyFont="1"/>
    <xf numFmtId="164" fontId="2" fillId="0" borderId="2" xfId="2" applyNumberFormat="1" applyFont="1" applyBorder="1"/>
    <xf numFmtId="1" fontId="2" fillId="0" borderId="0" xfId="7" applyNumberFormat="1" applyFont="1" applyAlignment="1" applyProtection="1">
      <alignment horizontal="left"/>
    </xf>
    <xf numFmtId="165" fontId="2" fillId="0" borderId="0" xfId="2" applyNumberFormat="1" applyFont="1"/>
    <xf numFmtId="1" fontId="6" fillId="0" borderId="0" xfId="8" quotePrefix="1" applyNumberFormat="1" applyFont="1" applyAlignment="1">
      <alignment horizontal="center" vertical="center"/>
    </xf>
    <xf numFmtId="164" fontId="2" fillId="0" borderId="0" xfId="2" applyNumberFormat="1" applyFont="1" applyBorder="1"/>
    <xf numFmtId="38" fontId="2" fillId="0" borderId="0" xfId="1" applyNumberFormat="1" applyFont="1" applyBorder="1"/>
    <xf numFmtId="0" fontId="7" fillId="0" borderId="0" xfId="6" applyFont="1"/>
    <xf numFmtId="41" fontId="6" fillId="0" borderId="0" xfId="8" applyNumberFormat="1" applyFont="1" applyAlignment="1">
      <alignment horizontal="center" vertical="center"/>
    </xf>
    <xf numFmtId="41" fontId="6" fillId="0" borderId="0" xfId="8" quotePrefix="1" applyNumberFormat="1" applyFont="1" applyAlignment="1">
      <alignment horizontal="center" vertical="center"/>
    </xf>
    <xf numFmtId="41" fontId="6" fillId="0" borderId="1" xfId="8" applyNumberFormat="1" applyFont="1" applyBorder="1" applyAlignment="1">
      <alignment horizontal="center" vertical="center"/>
    </xf>
    <xf numFmtId="41" fontId="8" fillId="0" borderId="0" xfId="8" applyNumberFormat="1" applyFont="1" applyAlignment="1">
      <alignment horizontal="center" vertical="center"/>
    </xf>
    <xf numFmtId="0" fontId="5" fillId="0" borderId="0" xfId="8"/>
    <xf numFmtId="41" fontId="6" fillId="0" borderId="0" xfId="8" applyNumberFormat="1" applyFont="1" applyAlignment="1">
      <alignment vertical="center"/>
    </xf>
    <xf numFmtId="0" fontId="2" fillId="0" borderId="0" xfId="6" applyFont="1" applyAlignment="1">
      <alignment vertical="center"/>
    </xf>
    <xf numFmtId="165" fontId="6" fillId="0" borderId="0" xfId="2" applyNumberFormat="1" applyFont="1" applyBorder="1" applyAlignment="1">
      <alignment vertical="center"/>
    </xf>
    <xf numFmtId="166" fontId="6" fillId="0" borderId="0" xfId="1" applyNumberFormat="1" applyFont="1" applyBorder="1" applyAlignment="1">
      <alignment vertical="center"/>
    </xf>
    <xf numFmtId="167" fontId="6" fillId="0" borderId="0" xfId="6" applyNumberFormat="1" applyFont="1" applyAlignment="1">
      <alignment vertical="center"/>
    </xf>
    <xf numFmtId="41" fontId="6" fillId="0" borderId="0" xfId="8" quotePrefix="1" applyNumberFormat="1" applyFont="1" applyAlignment="1">
      <alignment vertical="center"/>
    </xf>
    <xf numFmtId="0" fontId="2" fillId="0" borderId="0" xfId="8" applyFont="1" applyAlignment="1">
      <alignment vertical="center"/>
    </xf>
    <xf numFmtId="41" fontId="6" fillId="0" borderId="0" xfId="10" applyNumberFormat="1" applyFont="1" applyAlignment="1">
      <alignment horizontal="right" vertical="center"/>
    </xf>
    <xf numFmtId="41" fontId="6" fillId="0" borderId="0" xfId="8" applyNumberFormat="1" applyFont="1" applyAlignment="1">
      <alignment horizontal="left" vertical="center"/>
    </xf>
    <xf numFmtId="164" fontId="6" fillId="0" borderId="3" xfId="2" applyNumberFormat="1" applyFont="1" applyFill="1" applyBorder="1" applyAlignment="1">
      <alignment vertical="center"/>
    </xf>
    <xf numFmtId="165" fontId="2" fillId="0" borderId="3" xfId="2" applyNumberFormat="1" applyFont="1" applyBorder="1"/>
  </cellXfs>
  <cellStyles count="11">
    <cellStyle name="Comma" xfId="1" builtinId="3"/>
    <cellStyle name="Comma 23" xfId="7" xr:uid="{BC15C19E-B9B1-4AE6-98A6-1D34F46D3F35}"/>
    <cellStyle name="Currency" xfId="2" builtinId="4"/>
    <cellStyle name="Currency 21" xfId="9" xr:uid="{12050A72-3FF0-4FAD-A40D-BE78F375FBBD}"/>
    <cellStyle name="Normal" xfId="0" builtinId="0"/>
    <cellStyle name="Normal 10 2 2 2" xfId="3" xr:uid="{6C54D75D-B9B9-426A-B540-6BA0C1EF41A8}"/>
    <cellStyle name="Normal 14" xfId="5" xr:uid="{066193BA-2518-4667-8B3A-58A603BB2019}"/>
    <cellStyle name="Normal 16" xfId="8" xr:uid="{9A75FB14-EE92-4BEA-9101-807E1A131537}"/>
    <cellStyle name="Normal 17" xfId="6" xr:uid="{818F9186-1393-4F70-8273-AE17087BF1B4}"/>
    <cellStyle name="Normal 2" xfId="4" xr:uid="{2DAFD498-CE79-458E-853A-A90B5FDF232A}"/>
    <cellStyle name="Normal 4 4" xfId="10" xr:uid="{2E258FEC-B16A-4290-A511-1DDA64C3F6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84ADD-C862-47AA-84AA-3FB083423015}">
  <dimension ref="A1:K33"/>
  <sheetViews>
    <sheetView tabSelected="1" view="pageBreakPreview" zoomScaleNormal="130" zoomScaleSheetLayoutView="100" workbookViewId="0">
      <selection activeCell="E18" sqref="E18"/>
    </sheetView>
  </sheetViews>
  <sheetFormatPr defaultColWidth="8.85546875" defaultRowHeight="12.75" x14ac:dyDescent="0.2"/>
  <cols>
    <col min="1" max="1" width="4.85546875" style="1" customWidth="1"/>
    <col min="2" max="2" width="1.5703125" style="1" customWidth="1"/>
    <col min="3" max="3" width="36.85546875" style="1" customWidth="1"/>
    <col min="4" max="4" width="13.140625" style="1" customWidth="1"/>
    <col min="5" max="5" width="14.140625" style="1" bestFit="1" customWidth="1"/>
    <col min="6" max="6" width="3.5703125" style="1" customWidth="1"/>
    <col min="7" max="7" width="8.85546875" style="1"/>
    <col min="8" max="8" width="9.7109375" style="1" bestFit="1" customWidth="1"/>
    <col min="9" max="16384" width="8.85546875" style="1"/>
  </cols>
  <sheetData>
    <row r="1" spans="1:7" x14ac:dyDescent="0.2">
      <c r="A1" s="1" t="s">
        <v>0</v>
      </c>
      <c r="G1" s="2" t="s">
        <v>2</v>
      </c>
    </row>
    <row r="2" spans="1:7" x14ac:dyDescent="0.2">
      <c r="A2" s="1" t="s">
        <v>1</v>
      </c>
      <c r="G2" s="2" t="s">
        <v>4</v>
      </c>
    </row>
    <row r="3" spans="1:7" x14ac:dyDescent="0.2">
      <c r="A3" s="1" t="s">
        <v>3</v>
      </c>
      <c r="G3" s="2" t="s">
        <v>6</v>
      </c>
    </row>
    <row r="4" spans="1:7" x14ac:dyDescent="0.2">
      <c r="A4" s="1" t="s">
        <v>5</v>
      </c>
    </row>
    <row r="5" spans="1:7" x14ac:dyDescent="0.2">
      <c r="A5" s="3" t="s">
        <v>7</v>
      </c>
      <c r="E5" s="4"/>
      <c r="G5" s="5"/>
    </row>
    <row r="6" spans="1:7" x14ac:dyDescent="0.2">
      <c r="A6" s="6" t="s">
        <v>8</v>
      </c>
      <c r="E6" s="4"/>
      <c r="G6" s="5"/>
    </row>
    <row r="7" spans="1:7" x14ac:dyDescent="0.2">
      <c r="A7" s="7" t="s">
        <v>9</v>
      </c>
      <c r="E7" s="4"/>
    </row>
    <row r="8" spans="1:7" x14ac:dyDescent="0.2">
      <c r="E8" s="4"/>
    </row>
    <row r="9" spans="1:7" x14ac:dyDescent="0.2">
      <c r="E9" s="4"/>
    </row>
    <row r="10" spans="1:7" x14ac:dyDescent="0.2">
      <c r="A10" s="8"/>
      <c r="B10" s="8"/>
      <c r="C10" s="8" t="s">
        <v>10</v>
      </c>
      <c r="D10" s="8"/>
      <c r="E10" s="9" t="s">
        <v>11</v>
      </c>
    </row>
    <row r="11" spans="1:7" x14ac:dyDescent="0.2">
      <c r="A11" s="8"/>
      <c r="B11" s="8"/>
      <c r="C11" s="8"/>
      <c r="D11" s="8"/>
      <c r="E11" s="9"/>
    </row>
    <row r="12" spans="1:7" x14ac:dyDescent="0.2">
      <c r="A12" s="8" t="s">
        <v>12</v>
      </c>
      <c r="B12" s="8"/>
      <c r="C12" s="8"/>
      <c r="D12" s="8"/>
      <c r="E12" s="9"/>
    </row>
    <row r="13" spans="1:7" x14ac:dyDescent="0.2">
      <c r="A13" s="10" t="s">
        <v>13</v>
      </c>
      <c r="B13" s="8"/>
      <c r="C13" s="10" t="s">
        <v>14</v>
      </c>
      <c r="D13" s="8"/>
      <c r="E13" s="11" t="s">
        <v>15</v>
      </c>
    </row>
    <row r="14" spans="1:7" x14ac:dyDescent="0.2">
      <c r="A14" s="8"/>
      <c r="B14" s="8"/>
      <c r="C14" s="8"/>
      <c r="D14" s="8"/>
      <c r="E14" s="9"/>
    </row>
    <row r="15" spans="1:7" x14ac:dyDescent="0.2">
      <c r="A15" s="8"/>
      <c r="B15" s="8"/>
      <c r="C15" s="8" t="s">
        <v>16</v>
      </c>
      <c r="D15" s="8"/>
      <c r="E15" s="9"/>
    </row>
    <row r="16" spans="1:7" x14ac:dyDescent="0.2">
      <c r="A16" s="8"/>
      <c r="B16" s="8"/>
      <c r="C16" s="12" t="s">
        <v>17</v>
      </c>
      <c r="D16" s="8"/>
      <c r="E16" s="9"/>
    </row>
    <row r="17" spans="1:11" x14ac:dyDescent="0.2">
      <c r="E17" s="4"/>
    </row>
    <row r="18" spans="1:11" x14ac:dyDescent="0.2">
      <c r="A18" s="8">
        <v>1</v>
      </c>
      <c r="C18" s="1" t="s">
        <v>18</v>
      </c>
      <c r="E18" s="17">
        <f>+'Adj 13 Misc Gen O&amp;M P2'!I19</f>
        <v>0</v>
      </c>
    </row>
    <row r="19" spans="1:11" x14ac:dyDescent="0.2">
      <c r="A19" s="8"/>
      <c r="E19" s="4"/>
    </row>
    <row r="20" spans="1:11" x14ac:dyDescent="0.2">
      <c r="A20" s="8"/>
      <c r="C20" s="1" t="s">
        <v>19</v>
      </c>
      <c r="E20" s="4"/>
    </row>
    <row r="21" spans="1:11" x14ac:dyDescent="0.2">
      <c r="A21" s="8">
        <v>2</v>
      </c>
      <c r="C21" s="1" t="s">
        <v>20</v>
      </c>
      <c r="E21" s="13">
        <f>ROUND(+'Adj 13 Misc Gen O&amp;M P2'!G19,0)</f>
        <v>48136</v>
      </c>
    </row>
    <row r="22" spans="1:11" x14ac:dyDescent="0.2">
      <c r="A22" s="8"/>
      <c r="E22" s="4"/>
      <c r="H22" s="4"/>
      <c r="K22" s="14"/>
    </row>
    <row r="23" spans="1:11" ht="13.5" thickBot="1" x14ac:dyDescent="0.25">
      <c r="A23" s="8">
        <v>3</v>
      </c>
      <c r="C23" s="1" t="s">
        <v>22</v>
      </c>
      <c r="E23" s="15">
        <f>ROUND(E18-E21,0)</f>
        <v>-48136</v>
      </c>
      <c r="K23" s="14"/>
    </row>
    <row r="24" spans="1:11" ht="13.5" thickTop="1" x14ac:dyDescent="0.2">
      <c r="A24" s="8"/>
      <c r="E24" s="4"/>
      <c r="K24" s="14"/>
    </row>
    <row r="25" spans="1:11" x14ac:dyDescent="0.2">
      <c r="C25" s="18"/>
      <c r="D25" s="19"/>
      <c r="E25" s="4"/>
    </row>
    <row r="26" spans="1:11" x14ac:dyDescent="0.2">
      <c r="C26" s="18"/>
      <c r="D26" s="19"/>
      <c r="E26" s="4"/>
    </row>
    <row r="27" spans="1:11" x14ac:dyDescent="0.2">
      <c r="C27" s="16"/>
      <c r="D27" s="20"/>
      <c r="E27" s="4"/>
    </row>
    <row r="28" spans="1:11" x14ac:dyDescent="0.2">
      <c r="C28" s="21" t="s">
        <v>24</v>
      </c>
      <c r="D28" s="20"/>
      <c r="E28" s="4"/>
    </row>
    <row r="29" spans="1:11" x14ac:dyDescent="0.2">
      <c r="C29" s="1" t="s">
        <v>25</v>
      </c>
      <c r="E29" s="4"/>
    </row>
    <row r="30" spans="1:11" x14ac:dyDescent="0.2">
      <c r="E30" s="4"/>
    </row>
    <row r="31" spans="1:11" x14ac:dyDescent="0.2">
      <c r="E31" s="4"/>
    </row>
    <row r="32" spans="1:11" x14ac:dyDescent="0.2">
      <c r="E32" s="4"/>
    </row>
    <row r="33" spans="3:5" x14ac:dyDescent="0.2">
      <c r="C33" s="1" t="s">
        <v>26</v>
      </c>
      <c r="E33" s="4"/>
    </row>
  </sheetData>
  <pageMargins left="1.25" right="0.75" top="0.75" bottom="0.75" header="0.75" footer="0.3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CAE3A-7EA5-4E67-A1FD-BA5360635115}">
  <dimension ref="A1:J26"/>
  <sheetViews>
    <sheetView view="pageBreakPreview" zoomScale="130" zoomScaleSheetLayoutView="130" workbookViewId="0">
      <selection activeCell="H23" sqref="H23"/>
    </sheetView>
  </sheetViews>
  <sheetFormatPr defaultColWidth="9.140625" defaultRowHeight="12.75" x14ac:dyDescent="0.2"/>
  <cols>
    <col min="1" max="1" width="4.85546875" style="1" customWidth="1"/>
    <col min="2" max="2" width="1.5703125" style="1" customWidth="1"/>
    <col min="3" max="3" width="10" style="1" customWidth="1"/>
    <col min="4" max="4" width="1.28515625" style="1" customWidth="1"/>
    <col min="5" max="5" width="48" style="1" customWidth="1"/>
    <col min="6" max="6" width="1.28515625" style="1" customWidth="1"/>
    <col min="7" max="9" width="11.85546875" style="1" customWidth="1"/>
    <col min="10" max="10" width="11.28515625" style="1" customWidth="1"/>
    <col min="11" max="16384" width="9.140625" style="1"/>
  </cols>
  <sheetData>
    <row r="1" spans="1:10" x14ac:dyDescent="0.2">
      <c r="A1" s="1" t="str">
        <f>'Adj 13 Misc Gen O&amp;M P1'!A1</f>
        <v>EL PASO ELECTRIC COMPANY</v>
      </c>
      <c r="H1" s="2"/>
      <c r="I1" s="2" t="s">
        <v>2</v>
      </c>
    </row>
    <row r="2" spans="1:10" x14ac:dyDescent="0.2">
      <c r="A2" s="1" t="str">
        <f>'Adj 13 Misc Gen O&amp;M P1'!A2</f>
        <v>2021TEXAS RATE CASE FILING</v>
      </c>
      <c r="H2" s="5"/>
      <c r="I2" s="2" t="s">
        <v>4</v>
      </c>
    </row>
    <row r="3" spans="1:10" x14ac:dyDescent="0.2">
      <c r="A3" s="1" t="str">
        <f>'Adj 13 Misc Gen O&amp;M P1'!A3</f>
        <v>OPERATION &amp; MAINTENANCE EXPENSE</v>
      </c>
      <c r="H3" s="5"/>
      <c r="I3" s="2" t="s">
        <v>27</v>
      </c>
    </row>
    <row r="4" spans="1:10" x14ac:dyDescent="0.2">
      <c r="A4" s="1" t="str">
        <f>'Adj 13 Misc Gen O&amp;M P1'!A4</f>
        <v>MISCELLANEOUS GENERATION O&amp;M</v>
      </c>
      <c r="H4" s="5"/>
    </row>
    <row r="5" spans="1:10" x14ac:dyDescent="0.2">
      <c r="A5" s="1" t="str">
        <f>'Adj 13 Misc Gen O&amp;M P1'!A5</f>
        <v>SPONSOR: JENNIFER I. BORDEN</v>
      </c>
      <c r="H5" s="4"/>
    </row>
    <row r="6" spans="1:10" x14ac:dyDescent="0.2">
      <c r="A6" s="1" t="str">
        <f>'Adj 13 Misc Gen O&amp;M P1'!A6</f>
        <v>PREPARER:  DENISE PEREZ</v>
      </c>
      <c r="H6" s="4"/>
    </row>
    <row r="7" spans="1:10" x14ac:dyDescent="0.2">
      <c r="A7" s="1" t="str">
        <f>'Adj 13 Misc Gen O&amp;M P1'!A7</f>
        <v>FOR THE TEST YEAR ENDED DECEMBER 31, 2020</v>
      </c>
      <c r="H7" s="4"/>
    </row>
    <row r="8" spans="1:10" x14ac:dyDescent="0.2">
      <c r="H8" s="4"/>
    </row>
    <row r="9" spans="1:10" x14ac:dyDescent="0.2">
      <c r="H9" s="4"/>
    </row>
    <row r="10" spans="1:10" x14ac:dyDescent="0.2">
      <c r="A10" s="22"/>
      <c r="B10" s="22"/>
      <c r="C10" s="22" t="s">
        <v>10</v>
      </c>
      <c r="D10" s="22"/>
      <c r="E10" s="23" t="s">
        <v>11</v>
      </c>
      <c r="F10" s="23"/>
      <c r="G10" s="23" t="s">
        <v>28</v>
      </c>
      <c r="H10" s="23" t="s">
        <v>29</v>
      </c>
      <c r="I10" s="23" t="s">
        <v>30</v>
      </c>
    </row>
    <row r="11" spans="1:10" x14ac:dyDescent="0.2">
      <c r="A11" s="22" t="s">
        <v>12</v>
      </c>
      <c r="B11" s="22"/>
      <c r="C11" s="22"/>
      <c r="D11" s="22"/>
      <c r="E11" s="22"/>
      <c r="F11" s="22"/>
      <c r="G11" s="22" t="s">
        <v>31</v>
      </c>
      <c r="I11" s="22" t="s">
        <v>32</v>
      </c>
      <c r="J11" s="8"/>
    </row>
    <row r="12" spans="1:10" x14ac:dyDescent="0.2">
      <c r="A12" s="24" t="s">
        <v>13</v>
      </c>
      <c r="B12" s="22"/>
      <c r="C12" s="24" t="s">
        <v>33</v>
      </c>
      <c r="D12" s="22"/>
      <c r="E12" s="24" t="s">
        <v>14</v>
      </c>
      <c r="F12" s="22"/>
      <c r="G12" s="10" t="s">
        <v>15</v>
      </c>
      <c r="H12" s="24" t="s">
        <v>22</v>
      </c>
      <c r="I12" s="24" t="s">
        <v>15</v>
      </c>
      <c r="J12" s="8"/>
    </row>
    <row r="13" spans="1:10" ht="15" x14ac:dyDescent="0.2">
      <c r="A13" s="25"/>
      <c r="B13" s="25"/>
      <c r="C13" s="25"/>
      <c r="D13" s="25"/>
      <c r="E13" s="25"/>
      <c r="F13" s="25"/>
      <c r="G13" s="25"/>
      <c r="H13" s="25"/>
    </row>
    <row r="14" spans="1:10" x14ac:dyDescent="0.2">
      <c r="A14" s="18"/>
      <c r="B14" s="26"/>
      <c r="C14" s="23"/>
      <c r="D14" s="26"/>
      <c r="E14" s="24" t="s">
        <v>34</v>
      </c>
      <c r="F14" s="27"/>
      <c r="G14" s="27"/>
      <c r="H14" s="27"/>
      <c r="I14" s="27"/>
    </row>
    <row r="15" spans="1:10" x14ac:dyDescent="0.2">
      <c r="A15" s="18"/>
      <c r="B15" s="26"/>
      <c r="C15" s="23"/>
      <c r="D15" s="26"/>
      <c r="E15" s="22"/>
      <c r="F15" s="27"/>
      <c r="G15" s="27"/>
      <c r="H15" s="27"/>
      <c r="I15" s="27"/>
    </row>
    <row r="16" spans="1:10" x14ac:dyDescent="0.2">
      <c r="A16" s="18">
        <v>1</v>
      </c>
      <c r="B16" s="27"/>
      <c r="C16" s="18">
        <v>512000</v>
      </c>
      <c r="D16" s="27"/>
      <c r="E16" s="28" t="s">
        <v>35</v>
      </c>
      <c r="F16" s="27"/>
      <c r="G16" s="29">
        <v>109</v>
      </c>
      <c r="H16" s="29">
        <f>ROUND(I16-G16,0)</f>
        <v>-109</v>
      </c>
      <c r="I16" s="29">
        <v>0</v>
      </c>
    </row>
    <row r="17" spans="1:9" x14ac:dyDescent="0.2">
      <c r="A17" s="18">
        <f>A16+1</f>
        <v>2</v>
      </c>
      <c r="B17" s="27"/>
      <c r="C17" s="18">
        <v>513000</v>
      </c>
      <c r="D17" s="27"/>
      <c r="E17" s="28" t="s">
        <v>36</v>
      </c>
      <c r="F17" s="27"/>
      <c r="G17" s="27">
        <v>47694</v>
      </c>
      <c r="H17" s="30">
        <f>ROUND(I17-G17,0)</f>
        <v>-47694</v>
      </c>
      <c r="I17" s="31">
        <v>0</v>
      </c>
    </row>
    <row r="18" spans="1:9" x14ac:dyDescent="0.2">
      <c r="A18" s="18">
        <f t="shared" ref="A18" si="0">A17+1</f>
        <v>3</v>
      </c>
      <c r="B18" s="27"/>
      <c r="C18" s="18">
        <v>514000</v>
      </c>
      <c r="D18" s="27"/>
      <c r="E18" s="28" t="s">
        <v>37</v>
      </c>
      <c r="F18" s="27"/>
      <c r="G18" s="27">
        <v>333</v>
      </c>
      <c r="H18" s="30">
        <f t="shared" ref="H18" si="1">ROUND(I18-G18,0)</f>
        <v>-333</v>
      </c>
      <c r="I18" s="31">
        <v>0</v>
      </c>
    </row>
    <row r="19" spans="1:9" ht="13.5" thickBot="1" x14ac:dyDescent="0.25">
      <c r="A19" s="18">
        <f>A18+1</f>
        <v>4</v>
      </c>
      <c r="B19" s="27"/>
      <c r="C19" s="32"/>
      <c r="D19" s="27"/>
      <c r="E19" s="34" t="s">
        <v>39</v>
      </c>
      <c r="F19" s="33"/>
      <c r="G19" s="36">
        <f>SUM(G16:G18)</f>
        <v>48136</v>
      </c>
      <c r="H19" s="36">
        <f>SUM(H16:H18)</f>
        <v>-48136</v>
      </c>
      <c r="I19" s="37">
        <f>SUM(I16:I18)</f>
        <v>0</v>
      </c>
    </row>
    <row r="20" spans="1:9" ht="13.5" thickTop="1" x14ac:dyDescent="0.2">
      <c r="A20" s="22"/>
      <c r="B20" s="27"/>
      <c r="C20" s="32"/>
      <c r="D20" s="27"/>
      <c r="E20" s="27"/>
      <c r="F20" s="27"/>
      <c r="G20" s="27"/>
      <c r="H20" s="27"/>
      <c r="I20" s="27"/>
    </row>
    <row r="21" spans="1:9" x14ac:dyDescent="0.2">
      <c r="A21" s="22"/>
      <c r="B21" s="27"/>
      <c r="C21" s="32"/>
      <c r="D21" s="27"/>
      <c r="E21" s="27"/>
      <c r="F21" s="27"/>
      <c r="G21" s="27"/>
      <c r="H21" s="27"/>
      <c r="I21" s="27"/>
    </row>
    <row r="22" spans="1:9" x14ac:dyDescent="0.2">
      <c r="A22" s="35" t="s">
        <v>23</v>
      </c>
      <c r="B22" s="27"/>
      <c r="C22" s="32"/>
      <c r="D22" s="27"/>
      <c r="E22" s="26"/>
      <c r="F22" s="27"/>
      <c r="G22" s="27"/>
      <c r="H22" s="27"/>
      <c r="I22" s="27"/>
    </row>
    <row r="23" spans="1:9" x14ac:dyDescent="0.2">
      <c r="A23" s="22" t="s">
        <v>21</v>
      </c>
      <c r="B23" s="27"/>
      <c r="C23" s="27" t="s">
        <v>38</v>
      </c>
      <c r="D23" s="27"/>
      <c r="E23" s="26"/>
      <c r="F23" s="27"/>
      <c r="G23" s="27"/>
      <c r="H23" s="27"/>
      <c r="I23" s="27"/>
    </row>
    <row r="24" spans="1:9" x14ac:dyDescent="0.2">
      <c r="A24" s="22"/>
      <c r="B24" s="27"/>
      <c r="C24" s="32"/>
      <c r="D24" s="27"/>
      <c r="E24" s="27"/>
      <c r="F24" s="27"/>
      <c r="G24" s="27"/>
      <c r="H24" s="27"/>
      <c r="I24" s="27"/>
    </row>
    <row r="25" spans="1:9" x14ac:dyDescent="0.2">
      <c r="A25" s="22"/>
      <c r="B25" s="27"/>
      <c r="C25" s="27"/>
      <c r="D25" s="27"/>
      <c r="E25" s="27"/>
      <c r="F25" s="27"/>
      <c r="G25" s="27"/>
      <c r="H25" s="27"/>
      <c r="I25" s="27"/>
    </row>
    <row r="26" spans="1:9" x14ac:dyDescent="0.2">
      <c r="A26" s="27"/>
      <c r="B26" s="27"/>
      <c r="C26" s="27"/>
      <c r="D26" s="27"/>
      <c r="E26" s="27"/>
      <c r="F26" s="27"/>
      <c r="G26" s="27"/>
      <c r="H26" s="27"/>
      <c r="I26" s="27"/>
    </row>
  </sheetData>
  <pageMargins left="1.25" right="0.75" top="0.75" bottom="0.75" header="0.75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Adj 13 Misc Gen O&amp;M P1</vt:lpstr>
      <vt:lpstr>Adj 13 Misc Gen O&amp;M P2</vt:lpstr>
      <vt:lpstr>'Adj 13 Misc Gen O&amp;M P1'!Print_Area</vt:lpstr>
      <vt:lpstr>'Adj 13 Misc Gen O&amp;M 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Borden, Jennifer I</cp:lastModifiedBy>
  <dcterms:created xsi:type="dcterms:W3CDTF">2021-03-24T18:31:36Z</dcterms:created>
  <dcterms:modified xsi:type="dcterms:W3CDTF">2021-05-22T02:11:59Z</dcterms:modified>
</cp:coreProperties>
</file>